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tmistak_tauron-dystrybucja_pl/Documents/Pulpit/proste - dostawa sprzętu PPOŻ/"/>
    </mc:Choice>
  </mc:AlternateContent>
  <xr:revisionPtr revIDLastSave="5" documentId="8_{4AE649C5-A183-4DA1-871A-18B3E6C46D02}" xr6:coauthVersionLast="47" xr6:coauthVersionMax="47" xr10:uidLastSave="{4E0FD60F-7931-4897-A95A-8D6E5B0F46F3}"/>
  <bookViews>
    <workbookView xWindow="28680" yWindow="-120" windowWidth="29040" windowHeight="15720" xr2:uid="{6761E5BC-C528-4E64-AF36-A9FEA259C0EB}"/>
  </bookViews>
  <sheets>
    <sheet name="PSG_OBD OZ'26" sheetId="1" r:id="rId1"/>
  </sheets>
  <externalReferences>
    <externalReference r:id="rId2"/>
    <externalReference r:id="rId3"/>
  </externalReferences>
  <definedNames>
    <definedName name="P_1">COUNTIFS([1]!Gasnice_2025[[CZYNNOŚCI DO WYKONANIA]:[CZYNNOŚCI DO WYKONANIA]],#REF!,[1]!Gasnice_2025[[RODZAJ]:[RODZAJ]],#REF!)</definedName>
    <definedName name="P_2">COUNTIFS([1]!Gasnice_2025[[CZYNNOŚCI WYKONANE W 2024]:[CZYNNOŚCI WYKONANE W 2024]],#REF!,[1]!Gasnice_2025[[RODZAJ]:[RODZAJ]],#REF!)</definedName>
    <definedName name="PR_1">COUNTIFS([1]!Gasnice_2025[[CZYNNOŚCI DO WYKONANIA]:[CZYNNOŚCI DO WYKONANIA]],#REF!,[1]!Gasnice_2025[[RODZAJ]:[RODZAJ]],#REF!)</definedName>
    <definedName name="PR_2">COUNTIFS([1]!Gasnice_2025[[CZYNNOŚCI WYKONANE W 2024]:[CZYNNOŚCI WYKONANE W 2024]],#REF!,[1]!Gasnice_2025[[RODZAJ]:[RODZAJ]],#REF!)</definedName>
    <definedName name="PWU_1">COUNTIFS([1]!Gasnice_2025[[CZYNNOŚCI DO WYKONANIA]:[CZYNNOŚCI DO WYKONANIA]],#REF!,[1]!Gasnice_2025[[RODZAJ]:[RODZAJ]],#REF!)</definedName>
    <definedName name="PWU_2">COUNTIFS([1]!Gasnice_2025[[CZYNNOŚCI WYKONANE W 2024]:[CZYNNOŚCI WYKONANE W 2024]],#REF!,[1]!Gasnice_2025[[RODZAJ]:[RODZAJ]],#REF!)</definedName>
    <definedName name="PWU_lok_1" localSheetId="0">COUNTIFS([2]!Gasnice_2025[[Dokładny adres]:[Dokładny adres]],[2]!pakiety[[#This Row],[Dokładny adres]:[Dokładny adres]],[2]!Gasnice_2025[[CZYNNOŚCI DO WYKONANIA]:[CZYNNOŚCI DO WYKONANIA]],'PSG_OBD OZ''26'!#REF!,[2]!Gasnice_2025[[RODZAJ]:[RODZAJ]],'PSG_OBD OZ''26'!#REF!)</definedName>
    <definedName name="PWU_lok_1">COUNTIFS([2]!Gasnice_2025[[Dokładny adres]:[Dokładny adres]],[2]!pakiety[[#This Row],[Dokładny adres]:[Dokładny adres]],[2]!Gasnice_2025[[CZYNNOŚCI DO WYKONANIA]:[CZYNNOŚCI DO WYKONANIA]],#REF!,[2]!Gasnice_2025[[RODZAJ]:[RODZAJ]],#REF!)</definedName>
    <definedName name="PWU_lok_2" localSheetId="0">COUNTIFS([2]!Gasnice_2025[[Dokładny adres]:[Dokładny adres]],[2]!pakiety[[#This Row],[Dokładny adres]:[Dokładny adres]],[2]!Gasnice_2025[[CZYNNOŚCI WYKONANE W 2024]:[CZYNNOŚCI WYKONANE W 2024]],'PSG_OBD OZ''26'!#REF!,[2]!Gasnice_2025[[RODZAJ]:[RODZAJ]],'PSG_OBD OZ''26'!#REF!)</definedName>
    <definedName name="PWU_lok_2">COUNTIFS([2]!Gasnice_2025[[Dokładny adres]:[Dokładny adres]],[2]!pakiety[[#This Row],[Dokładny adres]:[Dokładny adres]],[2]!Gasnice_2025[[CZYNNOŚCI WYKONANE W 2024]:[CZYNNOŚCI WYKONANE W 2024]],#REF!,[2]!Gasnice_2025[[RODZAJ]:[RODZAJ]],#REF!)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G13" i="1"/>
  <c r="E13" i="1"/>
  <c r="D13" i="1"/>
  <c r="I12" i="1"/>
  <c r="F12" i="1"/>
  <c r="I11" i="1"/>
  <c r="F11" i="1"/>
  <c r="I10" i="1"/>
  <c r="F10" i="1"/>
  <c r="I9" i="1"/>
  <c r="F9" i="1"/>
  <c r="I8" i="1"/>
  <c r="F8" i="1"/>
  <c r="I7" i="1"/>
  <c r="F7" i="1"/>
  <c r="F13" i="1" l="1"/>
  <c r="I13" i="1"/>
  <c r="I15" i="1" s="1"/>
</calcChain>
</file>

<file path=xl/sharedStrings.xml><?xml version="1.0" encoding="utf-8"?>
<sst xmlns="http://schemas.openxmlformats.org/spreadsheetml/2006/main" count="29" uniqueCount="27">
  <si>
    <t>Zał. 1</t>
  </si>
  <si>
    <r>
      <t xml:space="preserve">Składający ofertę Wykonawca wypełnia </t>
    </r>
    <r>
      <rPr>
        <b/>
        <u/>
        <sz val="11"/>
        <color rgb="FFFF0000"/>
        <rFont val="Aptos Narrow"/>
        <family val="2"/>
        <scheme val="minor"/>
      </rPr>
      <t>WSZYSTKIE ŻÓŁTE pola w arkuszu</t>
    </r>
  </si>
  <si>
    <t>rodzaj gaśnicy</t>
  </si>
  <si>
    <t>ilość remont</t>
  </si>
  <si>
    <t>ilość nowych</t>
  </si>
  <si>
    <t>1</t>
  </si>
  <si>
    <t>3</t>
  </si>
  <si>
    <t>4</t>
  </si>
  <si>
    <t>5</t>
  </si>
  <si>
    <t>6</t>
  </si>
  <si>
    <t>GP-12xABC/E</t>
  </si>
  <si>
    <t>GP-4xABC</t>
  </si>
  <si>
    <t>GP-6xABC</t>
  </si>
  <si>
    <t>GWG 2aAF</t>
  </si>
  <si>
    <t>GWM-3xAF</t>
  </si>
  <si>
    <t>koc PPOŻ</t>
  </si>
  <si>
    <t>2</t>
  </si>
  <si>
    <t>suma z zdolności</t>
  </si>
  <si>
    <t>Suma z oczekiwanych</t>
  </si>
  <si>
    <t>7</t>
  </si>
  <si>
    <t>* wartości w kolumnach 5 i 6(Zdolność dostawy) nie mogą być większe niż wartości oczekiwane w kolumnach 2 i 3</t>
  </si>
  <si>
    <t>Zdolność Realizacyjna Wykonawcy</t>
  </si>
  <si>
    <t>Oczekiwana ilość sprzętu przez Zamawijącego, która zostanie dostarczona na zlecenie nr 1</t>
  </si>
  <si>
    <t>Zdolności realizacyjne Wykonawcy: ilość sprzętu, która zostanie dostarczona na zlecenie nr 1*</t>
  </si>
  <si>
    <t>RAZEM</t>
  </si>
  <si>
    <t>Zdolność Realizacyjna Wykonawcy (wartość należy wpisać w formularzy elektronicznym na platformie SWOZ):</t>
  </si>
  <si>
    <t>Wykonawca w poniższym formularzu wpisuje ilości, jakie jest w stanie zrealizować w pierwszym zleceniu w terminie 5 dni roboczych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</si>
</sst>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C00000"/>
      <name val="Aptos Narrow"/>
      <family val="2"/>
      <scheme val="minor"/>
    </font>
    <font>
      <u/>
      <sz val="11"/>
      <color rgb="FF000000"/>
      <name val="Aptos Narrow"/>
      <family val="2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theme="6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rgb="FF4472C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6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4" xfId="0" applyFont="1" applyBorder="1"/>
    <xf numFmtId="0" fontId="6" fillId="0" borderId="7" xfId="0" applyFont="1" applyBorder="1" applyAlignment="1">
      <alignment vertical="center" wrapText="1"/>
    </xf>
    <xf numFmtId="0" fontId="4" fillId="0" borderId="8" xfId="0" applyFont="1" applyBorder="1"/>
    <xf numFmtId="0" fontId="6" fillId="0" borderId="0" xfId="0" applyFont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right"/>
    </xf>
    <xf numFmtId="0" fontId="5" fillId="3" borderId="10" xfId="0" applyFont="1" applyFill="1" applyBorder="1"/>
    <xf numFmtId="0" fontId="5" fillId="3" borderId="4" xfId="0" applyFont="1" applyFill="1" applyBorder="1"/>
    <xf numFmtId="0" fontId="0" fillId="0" borderId="8" xfId="0" applyBorder="1"/>
    <xf numFmtId="0" fontId="5" fillId="3" borderId="5" xfId="0" applyFont="1" applyFill="1" applyBorder="1"/>
    <xf numFmtId="0" fontId="4" fillId="0" borderId="5" xfId="0" applyFont="1" applyBorder="1"/>
    <xf numFmtId="0" fontId="4" fillId="0" borderId="9" xfId="0" applyFont="1" applyBorder="1"/>
    <xf numFmtId="0" fontId="0" fillId="2" borderId="4" xfId="0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0" fillId="2" borderId="12" xfId="0" applyFill="1" applyBorder="1"/>
    <xf numFmtId="0" fontId="0" fillId="0" borderId="11" xfId="0" applyBorder="1"/>
    <xf numFmtId="0" fontId="5" fillId="3" borderId="0" xfId="0" applyFont="1" applyFill="1" applyAlignment="1">
      <alignment wrapText="1"/>
    </xf>
    <xf numFmtId="0" fontId="0" fillId="0" borderId="4" xfId="0" applyBorder="1"/>
    <xf numFmtId="0" fontId="0" fillId="0" borderId="12" xfId="0" applyBorder="1"/>
    <xf numFmtId="0" fontId="11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1" fontId="12" fillId="0" borderId="13" xfId="1" applyNumberFormat="1" applyFont="1" applyBorder="1"/>
    <xf numFmtId="0" fontId="5" fillId="3" borderId="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18">
    <dxf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4472C4"/>
        </left>
        <right/>
        <top/>
        <bottom/>
      </border>
    </dxf>
    <dxf>
      <numFmt numFmtId="0" formatCode="General"/>
      <fill>
        <patternFill patternType="none">
          <fgColor rgb="FF000000"/>
          <bgColor auto="1"/>
        </patternFill>
      </fill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medium">
          <color indexed="64"/>
        </right>
        <top/>
        <bottom/>
        <vertical/>
        <horizontal/>
      </border>
    </dxf>
    <dxf>
      <numFmt numFmtId="0" formatCode="General"/>
      <fill>
        <patternFill patternType="solid">
          <fgColor indexed="64"/>
          <bgColor rgb="FFFFFF0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4472C4"/>
        </left>
        <right style="thin">
          <color rgb="FFFFFFFF"/>
        </right>
        <top style="thin">
          <color rgb="FF4472C4"/>
        </top>
        <bottom style="thin">
          <color rgb="FFFFFFFF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double">
          <color auto="1"/>
        </right>
      </border>
    </dxf>
    <dxf>
      <fill>
        <patternFill patternType="none">
          <fgColor rgb="FF000000"/>
          <bgColor auto="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FFFFFF"/>
        </left>
        <right style="thin">
          <color rgb="FFFFFFF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GT\ZUT_2025_OBB_PSG\PSG_wykaz_z_protoko&#322;em_V4.8+kalk_OBB_OZ'24.xlsx" TargetMode="External"/><Relationship Id="rId1" Type="http://schemas.openxmlformats.org/officeDocument/2006/relationships/externalLinkPath" Target="file:///D:\UGT\ZUT_2025_OBB_PSG\PSG_wykaz_z_protoko&#322;em_V4.8+kalk_OBB_OZ'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GT\ZUT_2025_OBB_PSG\PSG_wykaz_z_protoko&#322;em_V4.8+kalk_OBB_TRSP'24.xlsx" TargetMode="External"/><Relationship Id="rId1" Type="http://schemas.openxmlformats.org/officeDocument/2006/relationships/externalLinkPath" Target="file:///D:\UGT\ZUT_2025_OBB_PSG\PSG_wykaz_z_protoko&#322;em_V4.8+kalk_OBB_TRSP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.kontakt"/>
      <sheetName val="Gaśnice"/>
      <sheetName val="WN"/>
      <sheetName val="Kalk"/>
      <sheetName val="pakiety"/>
      <sheetName val="tab_pom"/>
      <sheetName val="Statystyki"/>
      <sheetName val="PSG_wykaz_z_protokołem_V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.kontakt"/>
      <sheetName val="Gaśnice"/>
      <sheetName val="WN"/>
      <sheetName val="Kalk"/>
      <sheetName val="pakiety"/>
      <sheetName val="tab_pom"/>
      <sheetName val="Statystyki"/>
      <sheetName val="PSG_wykaz_z_protokołem_V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7BFD6E-787C-4AA4-9468-EA5B17703E27}" name="Tabela2735" displayName="Tabela2735" ref="C6:I13" totalsRowCount="1" headerRowDxfId="17" dataDxfId="15" totalsRowDxfId="13" headerRowBorderDxfId="16" tableBorderDxfId="14">
  <autoFilter ref="C6:I12" xr:uid="{6CFC65AF-9B66-494E-892D-4B53298232E7}"/>
  <tableColumns count="7">
    <tableColumn id="1" xr3:uid="{27ACF83B-EA07-4E78-8B3F-7B43D7498C63}" name="1" totalsRowLabel="RAZEM" dataDxfId="12" totalsRowDxfId="5"/>
    <tableColumn id="2" xr3:uid="{D652890C-424F-4381-ADC2-A02984BC70D6}" name="2" totalsRowFunction="sum" dataDxfId="11" totalsRowDxfId="4"/>
    <tableColumn id="5" xr3:uid="{2BBEEFFC-5E78-49A6-9E8F-1FE58233FA54}" name="3" totalsRowFunction="sum" dataDxfId="10" totalsRowDxfId="3"/>
    <tableColumn id="7" xr3:uid="{EF43A78B-DE61-4E81-A613-3D3C70713F09}" name="4" totalsRowFunction="sum" dataDxfId="9" totalsRowDxfId="2">
      <calculatedColumnFormula>SUM(Tabela2735[[#This Row],[2]:[3]])</calculatedColumnFormula>
    </tableColumn>
    <tableColumn id="3" xr3:uid="{3E8656CA-943B-41EE-B2D6-24EAC595EAD3}" name="5" totalsRowFunction="sum" dataDxfId="8" totalsRowDxfId="1"/>
    <tableColumn id="4" xr3:uid="{773BAED4-DD12-4B67-9A38-A10617F66DF8}" name="6" totalsRowFunction="sum" dataDxfId="7" totalsRowDxfId="0"/>
    <tableColumn id="6" xr3:uid="{A817EA5A-4013-47F4-8A41-A6BC14BF7EDE}" name="7" totalsRowFunction="sum" dataDxfId="6">
      <calculatedColumnFormula>SUM(Tabela2735[[#This Row],[5]:[6]])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ED2C-326F-43F8-B368-189A81F4DA1B}">
  <sheetPr>
    <pageSetUpPr fitToPage="1"/>
  </sheetPr>
  <dimension ref="A1:I23"/>
  <sheetViews>
    <sheetView showZeros="0" tabSelected="1" zoomScaleNormal="100" workbookViewId="0">
      <pane ySplit="4" topLeftCell="A5" activePane="bottomLeft" state="frozen"/>
      <selection pane="bottomLeft" activeCell="K18" sqref="K18"/>
    </sheetView>
  </sheetViews>
  <sheetFormatPr defaultRowHeight="15" x14ac:dyDescent="0.25"/>
  <cols>
    <col min="2" max="2" width="12.7109375" customWidth="1"/>
    <col min="3" max="3" width="31.7109375" customWidth="1"/>
    <col min="4" max="4" width="24.5703125" customWidth="1"/>
    <col min="5" max="5" width="20.28515625" customWidth="1"/>
    <col min="6" max="6" width="13.28515625" customWidth="1"/>
    <col min="7" max="7" width="20" customWidth="1"/>
    <col min="8" max="8" width="24.7109375" customWidth="1"/>
    <col min="9" max="9" width="17.42578125" customWidth="1"/>
  </cols>
  <sheetData>
    <row r="1" spans="1:9" x14ac:dyDescent="0.25">
      <c r="A1" s="28" t="s">
        <v>0</v>
      </c>
      <c r="B1" s="28" t="s">
        <v>21</v>
      </c>
    </row>
    <row r="2" spans="1:9" x14ac:dyDescent="0.25">
      <c r="B2" t="s">
        <v>26</v>
      </c>
    </row>
    <row r="3" spans="1:9" ht="15.75" thickBot="1" x14ac:dyDescent="0.3">
      <c r="B3" s="1" t="s">
        <v>1</v>
      </c>
    </row>
    <row r="4" spans="1:9" ht="33" customHeight="1" x14ac:dyDescent="0.25">
      <c r="D4" s="32" t="s">
        <v>22</v>
      </c>
      <c r="E4" s="33"/>
      <c r="F4" s="22"/>
      <c r="G4" s="32" t="s">
        <v>23</v>
      </c>
      <c r="H4" s="33"/>
      <c r="I4" s="22"/>
    </row>
    <row r="5" spans="1:9" ht="45" x14ac:dyDescent="0.25">
      <c r="C5" s="14" t="s">
        <v>2</v>
      </c>
      <c r="D5" s="15" t="s">
        <v>3</v>
      </c>
      <c r="E5" s="17" t="s">
        <v>4</v>
      </c>
      <c r="F5" s="25" t="s">
        <v>18</v>
      </c>
      <c r="G5" s="15" t="s">
        <v>3</v>
      </c>
      <c r="H5" s="17" t="s">
        <v>4</v>
      </c>
      <c r="I5" s="21" t="s">
        <v>17</v>
      </c>
    </row>
    <row r="6" spans="1:9" ht="15.75" thickBot="1" x14ac:dyDescent="0.3">
      <c r="C6" s="2" t="s">
        <v>5</v>
      </c>
      <c r="D6" s="3" t="s">
        <v>16</v>
      </c>
      <c r="E6" s="4" t="s">
        <v>6</v>
      </c>
      <c r="F6" s="3" t="s">
        <v>7</v>
      </c>
      <c r="G6" s="4" t="s">
        <v>8</v>
      </c>
      <c r="H6" s="3" t="s">
        <v>9</v>
      </c>
      <c r="I6" s="4" t="s">
        <v>19</v>
      </c>
    </row>
    <row r="7" spans="1:9" ht="15.75" thickTop="1" x14ac:dyDescent="0.25">
      <c r="C7" t="s">
        <v>15</v>
      </c>
      <c r="D7" s="5">
        <v>0</v>
      </c>
      <c r="E7" s="18">
        <v>6</v>
      </c>
      <c r="F7" s="9">
        <f>SUM(Tabela2735[[#This Row],[2]:[3]])</f>
        <v>6</v>
      </c>
      <c r="G7" s="26"/>
      <c r="H7" s="23"/>
      <c r="I7" s="9">
        <f>SUM(Tabela2735[[#This Row],[5]:[6]])</f>
        <v>0</v>
      </c>
    </row>
    <row r="8" spans="1:9" x14ac:dyDescent="0.25">
      <c r="C8" t="s">
        <v>10</v>
      </c>
      <c r="D8" s="5">
        <v>2</v>
      </c>
      <c r="E8" s="18">
        <v>30</v>
      </c>
      <c r="F8" s="9">
        <f>SUM(Tabela2735[[#This Row],[2]:[3]])</f>
        <v>32</v>
      </c>
      <c r="G8" s="20"/>
      <c r="H8" s="23"/>
      <c r="I8">
        <f>SUM(Tabela2735[[#This Row],[5]:[6]])</f>
        <v>0</v>
      </c>
    </row>
    <row r="9" spans="1:9" x14ac:dyDescent="0.25">
      <c r="C9" t="s">
        <v>11</v>
      </c>
      <c r="D9" s="5">
        <v>25</v>
      </c>
      <c r="E9" s="18">
        <v>10</v>
      </c>
      <c r="F9" s="9">
        <f>SUM(Tabela2735[[#This Row],[2]:[3]])</f>
        <v>35</v>
      </c>
      <c r="G9" s="20"/>
      <c r="H9" s="23"/>
      <c r="I9">
        <f>SUM(Tabela2735[[#This Row],[5]:[6]])</f>
        <v>0</v>
      </c>
    </row>
    <row r="10" spans="1:9" x14ac:dyDescent="0.25">
      <c r="C10" t="s">
        <v>12</v>
      </c>
      <c r="D10" s="5">
        <v>9</v>
      </c>
      <c r="E10" s="18">
        <v>30</v>
      </c>
      <c r="F10" s="9">
        <f>SUM(Tabela2735[[#This Row],[2]:[3]])</f>
        <v>39</v>
      </c>
      <c r="G10" s="20"/>
      <c r="H10" s="23"/>
      <c r="I10">
        <f>SUM(Tabela2735[[#This Row],[5]:[6]])</f>
        <v>0</v>
      </c>
    </row>
    <row r="11" spans="1:9" x14ac:dyDescent="0.25">
      <c r="C11" t="s">
        <v>13</v>
      </c>
      <c r="D11" s="5">
        <v>0</v>
      </c>
      <c r="E11" s="18">
        <v>2</v>
      </c>
      <c r="F11" s="9">
        <f>SUM(Tabela2735[[#This Row],[2]:[3]])</f>
        <v>2</v>
      </c>
      <c r="G11" s="26"/>
      <c r="H11" s="23"/>
      <c r="I11">
        <f>SUM(Tabela2735[[#This Row],[5]:[6]])</f>
        <v>0</v>
      </c>
    </row>
    <row r="12" spans="1:9" x14ac:dyDescent="0.25">
      <c r="C12" t="s">
        <v>14</v>
      </c>
      <c r="D12" s="5">
        <v>5</v>
      </c>
      <c r="E12" s="18">
        <v>0</v>
      </c>
      <c r="F12" s="9">
        <f>SUM(Tabela2735[[#This Row],[2]:[3]])</f>
        <v>5</v>
      </c>
      <c r="G12" s="20"/>
      <c r="H12" s="27"/>
      <c r="I12">
        <f>SUM(Tabela2735[[#This Row],[5]:[6]])</f>
        <v>0</v>
      </c>
    </row>
    <row r="13" spans="1:9" ht="15.75" thickBot="1" x14ac:dyDescent="0.3">
      <c r="C13" s="6" t="s">
        <v>24</v>
      </c>
      <c r="D13" s="7">
        <f>SUBTOTAL(109,Tabela2735[2])</f>
        <v>41</v>
      </c>
      <c r="E13" s="19">
        <f>SUBTOTAL(109,Tabela2735[3])</f>
        <v>78</v>
      </c>
      <c r="F13" s="19">
        <f>SUBTOTAL(109,Tabela2735[4])</f>
        <v>119</v>
      </c>
      <c r="G13" s="16">
        <f>SUBTOTAL(109,Tabela2735[5])</f>
        <v>0</v>
      </c>
      <c r="H13" s="24">
        <f>SUBTOTAL(109,Tabela2735[6])</f>
        <v>0</v>
      </c>
      <c r="I13">
        <f>SUBTOTAL(109,Tabela2735[7])</f>
        <v>0</v>
      </c>
    </row>
    <row r="14" spans="1:9" ht="15.75" thickBot="1" x14ac:dyDescent="0.3">
      <c r="C14" s="8"/>
      <c r="D14" s="9"/>
      <c r="E14" s="13"/>
      <c r="F14" s="13"/>
    </row>
    <row r="15" spans="1:9" ht="16.5" thickBot="1" x14ac:dyDescent="0.3">
      <c r="C15" s="29"/>
      <c r="D15" s="29"/>
      <c r="F15" s="28"/>
      <c r="G15" s="28"/>
      <c r="H15" s="30" t="s">
        <v>25</v>
      </c>
      <c r="I15" s="31">
        <f>Tabela2735[[#Totals],[7]]</f>
        <v>0</v>
      </c>
    </row>
    <row r="17" spans="3:8" x14ac:dyDescent="0.25">
      <c r="C17" t="s">
        <v>20</v>
      </c>
    </row>
    <row r="18" spans="3:8" ht="18.75" x14ac:dyDescent="0.3">
      <c r="G18" s="12"/>
      <c r="H18" s="12"/>
    </row>
    <row r="19" spans="3:8" ht="18.75" x14ac:dyDescent="0.3">
      <c r="G19" s="12"/>
      <c r="H19" s="12"/>
    </row>
    <row r="22" spans="3:8" ht="14.45" customHeight="1" x14ac:dyDescent="0.25">
      <c r="C22" s="10"/>
    </row>
    <row r="23" spans="3:8" x14ac:dyDescent="0.25">
      <c r="C23" s="11"/>
      <c r="D23" s="11"/>
      <c r="E23" s="11"/>
      <c r="F23" s="11"/>
    </row>
  </sheetData>
  <mergeCells count="2">
    <mergeCell ref="D4:E4"/>
    <mergeCell ref="G4:H4"/>
  </mergeCells>
  <phoneticPr fontId="10" type="noConversion"/>
  <dataValidations count="1">
    <dataValidation type="custom" allowBlank="1" showInputMessage="1" showErrorMessage="1" errorTitle="Za wysoka wartość" error="Podaj wartość mniejszą bądź równą oczekiwanej." sqref="G7:H12" xr:uid="{8FDD69E2-22F8-40FE-B963-47EB99E10771}">
      <formula1>G7&lt;=D7</formula1>
    </dataValidation>
  </dataValidations>
  <pageMargins left="0.25" right="0.25" top="0.75" bottom="0.75" header="0.3" footer="0.3"/>
  <pageSetup paperSize="9" scale="8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PSG_OBD OZ'26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Deska Dominik (UGT)</dc:creator>
  <cp:lastModifiedBy>Miśtak Tomasz (TD CEN)</cp:lastModifiedBy>
  <dcterms:created xsi:type="dcterms:W3CDTF">2026-05-08T12:37:55Z</dcterms:created>
  <dcterms:modified xsi:type="dcterms:W3CDTF">2026-05-14T06:29:38Z</dcterms:modified>
</cp:coreProperties>
</file>